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aherzberg_usgs_gov/Documents/Desktop/BRInE/Data Workups for Jessica/Masterson.UT.20240401.001-009/"/>
    </mc:Choice>
  </mc:AlternateContent>
  <xr:revisionPtr revIDLastSave="45" documentId="8_{F0347405-FAD5-4630-B7FD-4C5CE0D28030}" xr6:coauthVersionLast="47" xr6:coauthVersionMax="47" xr10:uidLastSave="{D167EBBC-4176-4D78-B732-487AF33E89FB}"/>
  <bookViews>
    <workbookView xWindow="5712" yWindow="8916" windowWidth="19752" windowHeight="15492" activeTab="2" xr2:uid="{ECFBAE26-4FCE-4C4A-A0AF-61EE3B205B0F}"/>
  </bookViews>
  <sheets>
    <sheet name="QA-QC Data" sheetId="1" r:id="rId1"/>
    <sheet name="Data Summary" sheetId="2" r:id="rId2"/>
    <sheet name="Traceabilit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F14" i="1"/>
  <c r="F10" i="1"/>
</calcChain>
</file>

<file path=xl/sharedStrings.xml><?xml version="1.0" encoding="utf-8"?>
<sst xmlns="http://schemas.openxmlformats.org/spreadsheetml/2006/main" count="71" uniqueCount="65">
  <si>
    <t>QA-QC Results</t>
  </si>
  <si>
    <r>
      <t>Blanks (mg 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</si>
  <si>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r>
      <t>Laboratory Control Standards (mg 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</si>
  <si>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Lab Blank #1</t>
  </si>
  <si>
    <t>5% wt NaCl #1</t>
  </si>
  <si>
    <t>Measured TDS</t>
  </si>
  <si>
    <t>Known TDS</t>
  </si>
  <si>
    <r>
      <t>Duplicates and Replicates (mg 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</si>
  <si>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Percent Deviation</t>
  </si>
  <si>
    <t>Field Duplicates</t>
  </si>
  <si>
    <t>N/A</t>
  </si>
  <si>
    <t>10% wt NaCl #1</t>
  </si>
  <si>
    <t>Laboratory Replicates</t>
  </si>
  <si>
    <t>A. Yellow highlight indicates value outside of acceptance criteria.</t>
  </si>
  <si>
    <t>QA-QC Acceptance Criteria:</t>
  </si>
  <si>
    <r>
      <t xml:space="preserve">    1. Laboratory blanks have total dissolved solids (TDS) = 0 ± 2000 mg L</t>
    </r>
    <r>
      <rPr>
        <vertAlign val="superscript"/>
        <sz val="11"/>
        <color theme="1"/>
        <rFont val="Calibri"/>
        <family val="2"/>
        <scheme val="minor"/>
      </rPr>
      <t>-1</t>
    </r>
  </si>
  <si>
    <t xml:space="preserve">    2. Field blanks have no acceptance criteria</t>
  </si>
  <si>
    <t xml:space="preserve">    3. Laboratory replicates within ±5% of mean TDS</t>
  </si>
  <si>
    <t xml:space="preserve">    4. Field duplicates have no acceptance criteria</t>
  </si>
  <si>
    <t xml:space="preserve">    5. Laboratory control standards within ± 15% of expected TDS value</t>
  </si>
  <si>
    <t>s</t>
  </si>
  <si>
    <t>BRInE Lab Sample ID</t>
  </si>
  <si>
    <t>Submitter Sample ID</t>
  </si>
  <si>
    <r>
      <t xml:space="preserve"> Reporting Total Dissolved Solids (mg 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</si>
  <si>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Flags</t>
  </si>
  <si>
    <t>Notes</t>
  </si>
  <si>
    <t>A. N/A</t>
  </si>
  <si>
    <t>Analyst:</t>
  </si>
  <si>
    <t>Date Analyzed:</t>
  </si>
  <si>
    <t xml:space="preserve">Pipette ID: </t>
  </si>
  <si>
    <t>ERP-BRInE-P.100-1000.01</t>
  </si>
  <si>
    <t xml:space="preserve">Balance ID: </t>
  </si>
  <si>
    <t>B1464559013</t>
  </si>
  <si>
    <t>Laboratory control standards:</t>
  </si>
  <si>
    <t xml:space="preserve">    Date made</t>
  </si>
  <si>
    <t xml:space="preserve">    ID</t>
  </si>
  <si>
    <t>ERP-BRInE-SOP 11</t>
  </si>
  <si>
    <t>SOP:</t>
  </si>
  <si>
    <t>Version:</t>
  </si>
  <si>
    <t>Balance Calibration:</t>
  </si>
  <si>
    <t>Masterson.UT.20240401.001 - CCU 12-1</t>
  </si>
  <si>
    <t>Lab Rep Masterson.UT.20240401.001 - REP CCU 12-1</t>
  </si>
  <si>
    <t>Masterson.UT.20240401.001</t>
  </si>
  <si>
    <t>Masterson.UT.20240401.002</t>
  </si>
  <si>
    <t>Masterson.UT.20240401.003</t>
  </si>
  <si>
    <t>Masterson.UT.20240401.004</t>
  </si>
  <si>
    <t>Masterson.UT.20240401.005</t>
  </si>
  <si>
    <t>Masterson.UT.20240401.006</t>
  </si>
  <si>
    <t>Masterson.UT.20240401.007</t>
  </si>
  <si>
    <t>Masterson.UT.20240401.008</t>
  </si>
  <si>
    <t>Masterson.UT.20240401.009</t>
  </si>
  <si>
    <t xml:space="preserve">CCU 12-1 </t>
  </si>
  <si>
    <t xml:space="preserve">CCU 17-1 </t>
  </si>
  <si>
    <t xml:space="preserve">CCU 28-2 </t>
  </si>
  <si>
    <t xml:space="preserve">KSF 10-1 </t>
  </si>
  <si>
    <t xml:space="preserve">TM 43-18H </t>
  </si>
  <si>
    <t>S 16-2</t>
  </si>
  <si>
    <t xml:space="preserve">F 28-11 </t>
  </si>
  <si>
    <t xml:space="preserve">UT 34-13J-D3 </t>
  </si>
  <si>
    <t xml:space="preserve">UT 13H-16-55 </t>
  </si>
  <si>
    <t>A. Herzberg</t>
  </si>
  <si>
    <t>05</t>
  </si>
  <si>
    <t>NaCl5.20240223</t>
  </si>
  <si>
    <t>NaCl10.20240223</t>
  </si>
  <si>
    <t>1. The standard operating procedure requires samples to be unacidified and filtered. Samples 'Masterson.UT.20240401.001-007' are filtered(0.45um) but acidified(2% HNO3). Data is flagged.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</si>
</sst>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m/d/yyyy;@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49" fontId="0" fillId="0" borderId="0" xfId="1" applyNumberFormat="1" applyFont="1" applyAlignment="1">
      <alignment horizontal="center" vertical="top"/>
    </xf>
    <xf numFmtId="0" fontId="0" fillId="0" borderId="0" xfId="1" applyFont="1" applyAlignment="1">
      <alignment horizontal="center" vertical="center"/>
    </xf>
    <xf numFmtId="2" fontId="0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0" fontId="0" fillId="0" borderId="3" xfId="1" applyFont="1" applyBorder="1" applyAlignment="1">
      <alignment horizontal="center"/>
    </xf>
    <xf numFmtId="1" fontId="0" fillId="0" borderId="4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top"/>
    </xf>
    <xf numFmtId="0" fontId="0" fillId="0" borderId="5" xfId="1" applyFont="1" applyBorder="1" applyAlignment="1">
      <alignment horizontal="center"/>
    </xf>
    <xf numFmtId="1" fontId="0" fillId="0" borderId="6" xfId="1" applyNumberFormat="1" applyFont="1" applyBorder="1" applyAlignment="1">
      <alignment horizontal="center" vertical="top"/>
    </xf>
    <xf numFmtId="0" fontId="0" fillId="0" borderId="5" xfId="1" applyFont="1" applyBorder="1" applyAlignment="1">
      <alignment horizontal="center" vertical="center"/>
    </xf>
    <xf numFmtId="1" fontId="0" fillId="0" borderId="6" xfId="1" applyNumberFormat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1" fontId="2" fillId="0" borderId="6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1" fontId="0" fillId="0" borderId="6" xfId="1" applyNumberFormat="1" applyFont="1" applyBorder="1" applyAlignment="1">
      <alignment horizontal="center"/>
    </xf>
    <xf numFmtId="0" fontId="0" fillId="0" borderId="7" xfId="1" applyFont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center"/>
    </xf>
    <xf numFmtId="166" fontId="0" fillId="0" borderId="0" xfId="1" applyNumberFormat="1" applyFont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2" fillId="0" borderId="0" xfId="1" applyFont="1"/>
    <xf numFmtId="0" fontId="0" fillId="0" borderId="0" xfId="1" applyFont="1" applyAlignment="1">
      <alignment horizontal="left"/>
    </xf>
    <xf numFmtId="166" fontId="0" fillId="0" borderId="0" xfId="1" applyNumberFormat="1" applyFont="1" applyAlignment="1">
      <alignment horizontal="center" vertical="top"/>
    </xf>
    <xf numFmtId="165" fontId="0" fillId="0" borderId="0" xfId="1" applyNumberFormat="1" applyFont="1" applyAlignment="1">
      <alignment horizontal="center" vertical="top"/>
    </xf>
    <xf numFmtId="166" fontId="2" fillId="0" borderId="0" xfId="1" applyNumberFormat="1" applyFont="1" applyAlignment="1">
      <alignment horizontal="center" vertical="center"/>
    </xf>
    <xf numFmtId="166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0" applyFont="1"/>
    <xf numFmtId="0" fontId="2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0" borderId="0" xfId="0" applyFont="1"/>
    <xf numFmtId="0" fontId="7" fillId="3" borderId="9" xfId="0" applyFont="1" applyFill="1" applyBorder="1" applyAlignment="1">
      <alignment horizontal="center" vertical="center" wrapText="1"/>
    </xf>
    <xf numFmtId="0" fontId="0" fillId="0" borderId="9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8" fillId="0" borderId="0" xfId="1" applyFont="1"/>
    <xf numFmtId="0" fontId="9" fillId="0" borderId="0" xfId="1" applyFont="1"/>
    <xf numFmtId="0" fontId="9" fillId="0" borderId="0" xfId="0" applyFont="1"/>
    <xf numFmtId="167" fontId="9" fillId="0" borderId="0" xfId="1" applyNumberFormat="1" applyFont="1" applyAlignment="1">
      <alignment horizontal="left"/>
    </xf>
    <xf numFmtId="14" fontId="9" fillId="0" borderId="0" xfId="1" applyNumberFormat="1" applyFont="1" applyAlignment="1">
      <alignment horizontal="left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left"/>
    </xf>
    <xf numFmtId="49" fontId="9" fillId="0" borderId="0" xfId="1" applyNumberFormat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10" fillId="0" borderId="0" xfId="0" applyFont="1"/>
  </cellXfs>
  <cellStyles count="2">
    <cellStyle name="Normal" xfId="0" builtinId="0"/>
    <cellStyle name="Normal 2" xfId="1" xr:uid="{A3D840FC-AEA6-2F4B-9E57-10471D4F0CEE}"/>
  </cellStyles>
  <dxfs count="1">
    <dxf>
      <numFmt numFmtId="168" formatCode="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97F9-073F-AD4C-AD41-E3EA54C8B409}">
  <dimension ref="A1:Y1002"/>
  <sheetViews>
    <sheetView zoomScale="80" zoomScaleNormal="80" workbookViewId="0">
      <selection activeCell="E7" sqref="E7"/>
    </sheetView>
  </sheetViews>
  <sheetFormatPr defaultColWidth="11.69921875" defaultRowHeight="15.6" x14ac:dyDescent="0.3"/>
  <cols>
    <col min="1" max="1" width="5.296875" customWidth="1"/>
    <col min="2" max="2" width="53.69921875" bestFit="1" customWidth="1"/>
    <col min="5" max="5" width="22.296875" customWidth="1"/>
    <col min="6" max="6" width="16" customWidth="1"/>
  </cols>
  <sheetData>
    <row r="1" spans="2:13" x14ac:dyDescent="0.3">
      <c r="B1" s="58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3">
      <c r="B2" s="58"/>
      <c r="C2" s="2"/>
      <c r="D2" s="2"/>
      <c r="E2" s="2"/>
      <c r="F2" s="2"/>
      <c r="G2" s="2"/>
      <c r="H2" s="2"/>
      <c r="I2" s="2"/>
      <c r="J2" s="2"/>
      <c r="K2" s="1"/>
      <c r="L2" s="1"/>
      <c r="M2" s="1"/>
    </row>
    <row r="3" spans="2:13" x14ac:dyDescent="0.3">
      <c r="B3" s="58"/>
      <c r="C3" s="3"/>
      <c r="D3" s="3"/>
      <c r="E3" s="3"/>
      <c r="F3" s="3"/>
      <c r="G3" s="3"/>
      <c r="H3" s="3"/>
      <c r="I3" s="3"/>
      <c r="J3" s="3"/>
      <c r="K3" s="1"/>
      <c r="L3" s="1"/>
      <c r="M3" s="1"/>
    </row>
    <row r="4" spans="2:13" x14ac:dyDescent="0.3">
      <c r="B4" s="58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2:13" x14ac:dyDescent="0.3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2:13" ht="16.2" x14ac:dyDescent="0.3">
      <c r="B6" s="59" t="s">
        <v>1</v>
      </c>
      <c r="C6" s="60"/>
      <c r="D6" s="7"/>
      <c r="E6" s="61" t="s">
        <v>2</v>
      </c>
      <c r="F6" s="62"/>
      <c r="G6" s="7"/>
      <c r="H6" s="7"/>
      <c r="I6" s="7"/>
      <c r="J6" s="7"/>
      <c r="K6" s="7"/>
      <c r="L6" s="1"/>
      <c r="M6" s="1"/>
    </row>
    <row r="7" spans="2:13" x14ac:dyDescent="0.3">
      <c r="B7" s="8" t="s">
        <v>3</v>
      </c>
      <c r="C7" s="9">
        <v>400</v>
      </c>
      <c r="D7" s="3"/>
      <c r="E7" s="10" t="s">
        <v>4</v>
      </c>
      <c r="F7" s="11"/>
      <c r="G7" s="3"/>
      <c r="H7" s="3"/>
      <c r="I7" s="3"/>
      <c r="J7" s="3"/>
      <c r="K7" s="3"/>
      <c r="L7" s="1"/>
      <c r="M7" s="1"/>
    </row>
    <row r="8" spans="2:13" x14ac:dyDescent="0.3">
      <c r="B8" s="1"/>
      <c r="C8" s="1"/>
      <c r="D8" s="12"/>
      <c r="E8" s="13" t="s">
        <v>5</v>
      </c>
      <c r="F8" s="14">
        <v>52200</v>
      </c>
      <c r="G8" s="12"/>
      <c r="H8" s="12"/>
      <c r="I8" s="12"/>
      <c r="J8" s="12"/>
      <c r="K8" s="12"/>
      <c r="L8" s="1"/>
      <c r="M8" s="1"/>
    </row>
    <row r="9" spans="2:13" x14ac:dyDescent="0.3">
      <c r="B9" s="1"/>
      <c r="C9" s="1"/>
      <c r="D9" s="12"/>
      <c r="E9" s="15" t="s">
        <v>6</v>
      </c>
      <c r="F9" s="16">
        <v>51700</v>
      </c>
      <c r="G9" s="12"/>
      <c r="H9" s="12"/>
      <c r="I9" s="12"/>
      <c r="J9" s="12"/>
      <c r="K9" s="12"/>
      <c r="L9" s="1"/>
      <c r="M9" s="1"/>
    </row>
    <row r="10" spans="2:13" ht="16.2" x14ac:dyDescent="0.3">
      <c r="B10" s="63" t="s">
        <v>7</v>
      </c>
      <c r="C10" s="64"/>
      <c r="D10" s="12"/>
      <c r="E10" s="15" t="s">
        <v>8</v>
      </c>
      <c r="F10" s="17">
        <f>(1-(F9/F8))*100</f>
        <v>0.95785440613026518</v>
      </c>
      <c r="G10" s="12"/>
      <c r="H10" s="12"/>
      <c r="I10" s="12"/>
      <c r="J10" s="12"/>
      <c r="K10" s="12"/>
      <c r="L10" s="1"/>
      <c r="M10" s="1"/>
    </row>
    <row r="11" spans="2:13" x14ac:dyDescent="0.3">
      <c r="B11" s="10" t="s">
        <v>9</v>
      </c>
      <c r="C11" s="11" t="s">
        <v>10</v>
      </c>
      <c r="D11" s="12"/>
      <c r="E11" s="18" t="s">
        <v>11</v>
      </c>
      <c r="F11" s="19"/>
      <c r="G11" s="12"/>
      <c r="H11" s="12"/>
      <c r="I11" s="12"/>
      <c r="J11" s="12"/>
      <c r="K11" s="12"/>
      <c r="L11" s="1"/>
      <c r="M11" s="1"/>
    </row>
    <row r="12" spans="2:13" x14ac:dyDescent="0.3">
      <c r="B12" s="18"/>
      <c r="C12" s="20"/>
      <c r="D12" s="12"/>
      <c r="E12" s="13" t="s">
        <v>5</v>
      </c>
      <c r="F12" s="14">
        <v>107000</v>
      </c>
      <c r="G12" s="12"/>
      <c r="H12" s="12"/>
      <c r="I12" s="12"/>
      <c r="J12" s="12"/>
      <c r="K12" s="12"/>
      <c r="L12" s="1"/>
      <c r="M12" s="1"/>
    </row>
    <row r="13" spans="2:13" x14ac:dyDescent="0.3">
      <c r="B13" s="18" t="s">
        <v>12</v>
      </c>
      <c r="C13" s="17"/>
      <c r="D13" s="12"/>
      <c r="E13" s="15" t="s">
        <v>6</v>
      </c>
      <c r="F13" s="16">
        <v>107000</v>
      </c>
      <c r="G13" s="12"/>
      <c r="H13" s="12"/>
      <c r="I13" s="12"/>
      <c r="J13" s="12"/>
      <c r="K13" s="12"/>
      <c r="L13" s="5"/>
      <c r="M13" s="1"/>
    </row>
    <row r="14" spans="2:13" x14ac:dyDescent="0.3">
      <c r="B14" s="13" t="s">
        <v>40</v>
      </c>
      <c r="C14" s="21">
        <v>299000</v>
      </c>
      <c r="D14" s="12"/>
      <c r="E14" s="22" t="s">
        <v>8</v>
      </c>
      <c r="F14" s="23">
        <f>(1-(F13/F12))*100</f>
        <v>0</v>
      </c>
      <c r="G14" s="12"/>
      <c r="H14" s="12"/>
      <c r="I14" s="12"/>
      <c r="J14" s="5"/>
      <c r="K14" s="1"/>
      <c r="L14" s="1"/>
      <c r="M14" s="1"/>
    </row>
    <row r="15" spans="2:13" x14ac:dyDescent="0.3">
      <c r="B15" s="13" t="s">
        <v>41</v>
      </c>
      <c r="C15" s="14">
        <v>292000</v>
      </c>
      <c r="D15" s="12"/>
      <c r="E15" s="24"/>
      <c r="F15" s="25"/>
      <c r="G15" s="12"/>
      <c r="H15" s="12"/>
      <c r="I15" s="12"/>
      <c r="J15" s="5"/>
      <c r="K15" s="1"/>
      <c r="L15" s="1"/>
      <c r="M15" s="1"/>
    </row>
    <row r="16" spans="2:13" x14ac:dyDescent="0.3">
      <c r="B16" s="22" t="s">
        <v>8</v>
      </c>
      <c r="C16" s="23">
        <f>(1-((AVERAGE(C14:C15))/C14))*100</f>
        <v>1.1705685618729089</v>
      </c>
      <c r="D16" s="12"/>
      <c r="E16" s="26"/>
      <c r="F16" s="27"/>
      <c r="G16" s="12"/>
      <c r="H16" s="12"/>
      <c r="I16" s="12"/>
      <c r="J16" s="1"/>
      <c r="K16" s="1"/>
      <c r="L16" s="1"/>
      <c r="M16" s="1"/>
    </row>
    <row r="17" spans="1:12" x14ac:dyDescent="0.3">
      <c r="A17" s="1"/>
      <c r="B17" s="5"/>
      <c r="C17" s="26"/>
      <c r="D17" s="29"/>
      <c r="E17" s="26"/>
      <c r="F17" s="25"/>
      <c r="G17" s="29"/>
      <c r="H17" s="29"/>
      <c r="I17" s="29"/>
      <c r="J17" s="1"/>
      <c r="K17" s="1"/>
      <c r="L17" s="1"/>
    </row>
    <row r="18" spans="1:12" x14ac:dyDescent="0.3">
      <c r="A18" s="1"/>
      <c r="B18" s="30" t="s">
        <v>13</v>
      </c>
      <c r="C18" s="1"/>
      <c r="D18" s="29"/>
      <c r="E18" s="5"/>
      <c r="F18" s="27"/>
      <c r="G18" s="29"/>
      <c r="H18" s="29"/>
      <c r="I18" s="29"/>
      <c r="J18" s="1"/>
      <c r="K18" s="1"/>
      <c r="L18" s="1"/>
    </row>
    <row r="19" spans="1:12" x14ac:dyDescent="0.3">
      <c r="A19" s="1"/>
      <c r="B19" s="31" t="s">
        <v>14</v>
      </c>
      <c r="C19" s="1"/>
      <c r="D19" s="29"/>
      <c r="E19" s="5"/>
      <c r="F19" s="3"/>
      <c r="G19" s="29"/>
      <c r="H19" s="29"/>
      <c r="I19" s="29"/>
      <c r="J19" s="1"/>
      <c r="K19" s="1"/>
      <c r="L19" s="1"/>
    </row>
    <row r="20" spans="1:12" ht="16.2" x14ac:dyDescent="0.3">
      <c r="A20" s="1"/>
      <c r="B20" s="1" t="s">
        <v>15</v>
      </c>
      <c r="C20" s="1"/>
      <c r="D20" s="1"/>
      <c r="E20" s="26"/>
      <c r="F20" s="25"/>
      <c r="G20" s="1"/>
      <c r="H20" s="5"/>
      <c r="I20" s="5"/>
      <c r="J20" s="1"/>
      <c r="K20" s="1"/>
      <c r="L20" s="1"/>
    </row>
    <row r="21" spans="1:12" x14ac:dyDescent="0.3">
      <c r="A21" s="1"/>
      <c r="B21" s="1" t="s">
        <v>16</v>
      </c>
      <c r="C21" s="1"/>
      <c r="D21" s="2"/>
      <c r="E21" s="24"/>
      <c r="F21" s="27"/>
      <c r="G21" s="2"/>
      <c r="H21" s="2"/>
      <c r="I21" s="2"/>
      <c r="J21" s="2"/>
      <c r="K21" s="2"/>
      <c r="L21" s="1"/>
    </row>
    <row r="22" spans="1:12" x14ac:dyDescent="0.3">
      <c r="A22" s="1"/>
      <c r="B22" s="1" t="s">
        <v>17</v>
      </c>
      <c r="C22" s="1"/>
      <c r="D22" s="3"/>
      <c r="E22" s="26"/>
      <c r="F22" s="28"/>
      <c r="G22" s="3"/>
      <c r="H22" s="3"/>
      <c r="I22" s="3"/>
      <c r="J22" s="3"/>
      <c r="K22" s="3"/>
      <c r="L22" s="1"/>
    </row>
    <row r="23" spans="1:12" x14ac:dyDescent="0.3">
      <c r="A23" s="1"/>
      <c r="B23" s="1" t="s">
        <v>18</v>
      </c>
      <c r="C23" s="1"/>
      <c r="D23" s="6"/>
      <c r="E23" s="5"/>
      <c r="F23" s="5"/>
      <c r="G23" s="32"/>
      <c r="H23" s="6"/>
      <c r="I23" s="32"/>
      <c r="J23" s="33"/>
      <c r="K23" s="32"/>
      <c r="L23" s="1"/>
    </row>
    <row r="24" spans="1:12" x14ac:dyDescent="0.3">
      <c r="A24" s="1"/>
      <c r="B24" s="1" t="s">
        <v>19</v>
      </c>
      <c r="C24" s="1"/>
      <c r="D24" s="6"/>
      <c r="E24" s="5"/>
      <c r="F24" s="28"/>
      <c r="G24" s="32"/>
      <c r="H24" s="6"/>
      <c r="I24" s="32"/>
      <c r="J24" s="33"/>
      <c r="K24" s="32"/>
      <c r="L24" s="1"/>
    </row>
    <row r="25" spans="1:12" x14ac:dyDescent="0.3">
      <c r="A25" s="1"/>
      <c r="B25" s="1"/>
      <c r="C25" s="1"/>
      <c r="D25" s="28"/>
      <c r="E25" s="24"/>
      <c r="F25" s="3"/>
      <c r="G25" s="28"/>
      <c r="H25" s="28"/>
      <c r="I25" s="28"/>
      <c r="J25" s="28"/>
      <c r="K25" s="28"/>
      <c r="L25" s="1"/>
    </row>
    <row r="26" spans="1:12" x14ac:dyDescent="0.3">
      <c r="A26" s="1"/>
      <c r="B26" s="28"/>
      <c r="C26" s="28"/>
      <c r="D26" s="1"/>
      <c r="E26" s="26"/>
      <c r="F26" s="25"/>
      <c r="G26" s="1"/>
      <c r="H26" s="1"/>
      <c r="I26" s="1"/>
      <c r="J26" s="1"/>
      <c r="K26" s="1"/>
      <c r="L26" s="1"/>
    </row>
    <row r="27" spans="1:12" x14ac:dyDescent="0.3">
      <c r="A27" s="5"/>
      <c r="B27" s="34"/>
      <c r="C27" s="34"/>
      <c r="D27" s="2"/>
      <c r="E27" s="5"/>
      <c r="F27" s="27"/>
      <c r="G27" s="2"/>
      <c r="H27" s="2"/>
      <c r="I27" s="2"/>
      <c r="J27" s="2"/>
      <c r="K27" s="2"/>
      <c r="L27" s="1"/>
    </row>
    <row r="28" spans="1:12" x14ac:dyDescent="0.3">
      <c r="A28" s="1"/>
      <c r="B28" s="32"/>
      <c r="C28" s="32"/>
      <c r="D28" s="3"/>
      <c r="E28" s="5"/>
      <c r="F28" s="1"/>
      <c r="G28" s="3"/>
      <c r="H28" s="3"/>
      <c r="I28" s="3"/>
      <c r="J28" s="3"/>
      <c r="K28" s="3"/>
      <c r="L28" s="1"/>
    </row>
    <row r="29" spans="1:12" x14ac:dyDescent="0.3">
      <c r="A29" s="1"/>
      <c r="B29" s="32"/>
      <c r="C29" s="32"/>
      <c r="D29" s="34"/>
      <c r="E29" s="32"/>
      <c r="F29" s="32"/>
      <c r="G29" s="34"/>
      <c r="H29" s="34"/>
      <c r="I29" s="27"/>
      <c r="J29" s="35"/>
      <c r="K29" s="35"/>
      <c r="L29" s="1"/>
    </row>
    <row r="30" spans="1:12" x14ac:dyDescent="0.3">
      <c r="A30" s="1"/>
      <c r="B30" s="28"/>
      <c r="C30" s="28"/>
      <c r="D30" s="32"/>
      <c r="E30" s="32"/>
      <c r="F30" s="32"/>
      <c r="G30" s="32"/>
      <c r="H30" s="32"/>
      <c r="I30" s="27"/>
      <c r="J30" s="36"/>
      <c r="K30" s="35"/>
    </row>
    <row r="31" spans="1:12" x14ac:dyDescent="0.3">
      <c r="A31" s="1"/>
      <c r="B31" s="34"/>
      <c r="C31" s="34"/>
      <c r="D31" s="32"/>
      <c r="E31" s="28"/>
      <c r="F31" s="28"/>
      <c r="G31" s="32"/>
      <c r="H31" s="32"/>
      <c r="I31" s="27"/>
      <c r="J31" s="36"/>
      <c r="K31" s="35"/>
    </row>
    <row r="32" spans="1:12" x14ac:dyDescent="0.3">
      <c r="A32" s="1"/>
      <c r="B32" s="32"/>
      <c r="C32" s="32"/>
      <c r="D32" s="28"/>
      <c r="E32" s="34"/>
      <c r="F32" s="34"/>
      <c r="G32" s="28"/>
      <c r="H32" s="28"/>
      <c r="I32" s="28"/>
      <c r="J32" s="28"/>
      <c r="K32" s="28"/>
    </row>
    <row r="33" spans="1:12" x14ac:dyDescent="0.3">
      <c r="A33" s="1"/>
      <c r="B33" s="32"/>
      <c r="C33" s="32"/>
      <c r="D33" s="34"/>
      <c r="E33" s="32"/>
      <c r="F33" s="32"/>
      <c r="G33" s="34"/>
      <c r="H33" s="34"/>
      <c r="I33" s="27"/>
      <c r="J33" s="36"/>
      <c r="K33" s="35"/>
    </row>
    <row r="34" spans="1:12" x14ac:dyDescent="0.3">
      <c r="A34" s="1"/>
      <c r="B34" s="1"/>
      <c r="C34" s="26"/>
      <c r="D34" s="32"/>
      <c r="E34" s="32"/>
      <c r="F34" s="32"/>
      <c r="G34" s="32"/>
      <c r="H34" s="32"/>
      <c r="I34" s="27"/>
      <c r="J34" s="36"/>
      <c r="K34" s="35"/>
    </row>
    <row r="35" spans="1:12" x14ac:dyDescent="0.3">
      <c r="A35" s="1"/>
      <c r="B35" s="1"/>
      <c r="C35" s="1"/>
      <c r="D35" s="32"/>
      <c r="E35" s="28"/>
      <c r="F35" s="28"/>
      <c r="G35" s="32"/>
      <c r="H35" s="32"/>
      <c r="I35" s="27"/>
      <c r="J35" s="36"/>
      <c r="K35" s="35"/>
    </row>
    <row r="36" spans="1:12" x14ac:dyDescent="0.3">
      <c r="A36" s="28"/>
      <c r="B36" s="1"/>
      <c r="C36" s="1"/>
      <c r="D36" s="28"/>
      <c r="E36" s="36"/>
      <c r="F36" s="35"/>
      <c r="G36" s="1"/>
      <c r="H36" s="1"/>
      <c r="I36" s="1" t="s">
        <v>20</v>
      </c>
      <c r="J36" s="1"/>
      <c r="K36" s="1"/>
    </row>
    <row r="37" spans="1:12" x14ac:dyDescent="0.3">
      <c r="A37" s="34"/>
      <c r="B37" s="1"/>
      <c r="C37" s="1"/>
      <c r="D37" s="27"/>
      <c r="E37" s="36"/>
      <c r="F37" s="35"/>
      <c r="G37" s="1"/>
      <c r="H37" s="1"/>
      <c r="I37" s="1"/>
      <c r="J37" s="1"/>
      <c r="K37" s="1"/>
    </row>
    <row r="38" spans="1:12" x14ac:dyDescent="0.3">
      <c r="A38" s="32"/>
      <c r="B38" s="1"/>
      <c r="C38" s="1"/>
      <c r="D38" s="27"/>
      <c r="E38" s="36"/>
      <c r="F38" s="35"/>
      <c r="G38" s="1"/>
      <c r="H38" s="1"/>
      <c r="I38" s="1"/>
      <c r="J38" s="1"/>
      <c r="K38" s="1"/>
    </row>
    <row r="39" spans="1:12" x14ac:dyDescent="0.3">
      <c r="A39" s="32"/>
      <c r="B39" s="1"/>
      <c r="C39" s="1"/>
      <c r="D39" s="27"/>
      <c r="E39" s="28"/>
      <c r="F39" s="28"/>
      <c r="G39" s="1"/>
      <c r="H39" s="1"/>
      <c r="I39" s="1"/>
      <c r="J39" s="1"/>
      <c r="K39" s="1"/>
    </row>
    <row r="40" spans="1:12" x14ac:dyDescent="0.3">
      <c r="A40" s="28"/>
      <c r="B40" s="1"/>
      <c r="C40" s="1"/>
      <c r="D40" s="28"/>
      <c r="E40" s="36"/>
      <c r="F40" s="35"/>
      <c r="G40" s="1"/>
      <c r="H40" s="1"/>
      <c r="I40" s="1"/>
      <c r="J40" s="1"/>
      <c r="K40" s="1"/>
    </row>
    <row r="41" spans="1:12" x14ac:dyDescent="0.3">
      <c r="A41" s="34"/>
      <c r="B41" s="1"/>
      <c r="C41" s="1"/>
      <c r="D41" s="27"/>
      <c r="E41" s="36"/>
      <c r="F41" s="35"/>
      <c r="G41" s="1"/>
      <c r="H41" s="1"/>
      <c r="I41" s="1"/>
      <c r="J41" s="1"/>
      <c r="K41" s="1"/>
    </row>
    <row r="42" spans="1:12" x14ac:dyDescent="0.3">
      <c r="A42" s="32"/>
      <c r="B42" s="1"/>
      <c r="C42" s="1"/>
      <c r="D42" s="27"/>
      <c r="E42" s="36"/>
      <c r="F42" s="35"/>
      <c r="G42" s="1"/>
      <c r="H42" s="1"/>
      <c r="I42" s="1"/>
      <c r="J42" s="1"/>
      <c r="K42" s="1"/>
    </row>
    <row r="43" spans="1:12" x14ac:dyDescent="0.3">
      <c r="A43" s="32"/>
      <c r="B43" s="1"/>
      <c r="C43" s="1"/>
      <c r="D43" s="27"/>
      <c r="E43" s="28"/>
      <c r="F43" s="28"/>
      <c r="G43" s="1"/>
      <c r="H43" s="1"/>
      <c r="I43" s="1"/>
      <c r="J43" s="1"/>
      <c r="K43" s="1"/>
    </row>
    <row r="44" spans="1:12" x14ac:dyDescent="0.3">
      <c r="A44" s="1"/>
      <c r="B44" s="1"/>
      <c r="C44" s="1"/>
      <c r="D44" s="28"/>
      <c r="E44" s="34"/>
      <c r="F44" s="34"/>
      <c r="G44" s="28"/>
      <c r="H44" s="28"/>
      <c r="I44" s="28"/>
      <c r="J44" s="28"/>
      <c r="K44" s="28"/>
    </row>
    <row r="45" spans="1:12" x14ac:dyDescent="0.3">
      <c r="A45" s="1"/>
      <c r="B45" s="1"/>
      <c r="C45" s="1"/>
      <c r="D45" s="34"/>
      <c r="E45" s="32"/>
      <c r="F45" s="32"/>
      <c r="G45" s="34"/>
      <c r="H45" s="34"/>
      <c r="I45" s="27"/>
      <c r="J45" s="36"/>
      <c r="K45" s="35"/>
    </row>
    <row r="46" spans="1:12" x14ac:dyDescent="0.3">
      <c r="B46" s="1"/>
      <c r="C46" s="1"/>
      <c r="D46" s="32"/>
      <c r="E46" s="32"/>
      <c r="F46" s="32"/>
      <c r="G46" s="32"/>
      <c r="H46" s="32"/>
      <c r="I46" s="27"/>
      <c r="J46" s="36"/>
      <c r="K46" s="35"/>
      <c r="L46" s="1"/>
    </row>
    <row r="47" spans="1:12" x14ac:dyDescent="0.3">
      <c r="B47" s="1"/>
      <c r="C47" s="1"/>
      <c r="D47" s="32"/>
      <c r="E47" s="28"/>
      <c r="F47" s="28"/>
      <c r="G47" s="32"/>
      <c r="H47" s="32"/>
      <c r="I47" s="27"/>
      <c r="J47" s="36"/>
      <c r="K47" s="35"/>
      <c r="L47" s="1"/>
    </row>
    <row r="48" spans="1:12" x14ac:dyDescent="0.3">
      <c r="B48" s="1"/>
      <c r="C48" s="1"/>
      <c r="D48" s="28"/>
      <c r="E48" s="1"/>
      <c r="F48" s="1"/>
      <c r="G48" s="28"/>
      <c r="H48" s="28"/>
      <c r="I48" s="28"/>
      <c r="J48" s="28"/>
      <c r="K48" s="28"/>
      <c r="L48" s="1"/>
    </row>
    <row r="49" spans="2:12" x14ac:dyDescent="0.3">
      <c r="B49" s="1"/>
      <c r="C49" s="1"/>
      <c r="D49" s="1"/>
      <c r="E49" s="2"/>
      <c r="F49" s="2"/>
      <c r="G49" s="1"/>
      <c r="H49" s="1"/>
      <c r="I49" s="1"/>
      <c r="J49" s="1"/>
      <c r="K49" s="1"/>
      <c r="L49" s="1"/>
    </row>
    <row r="50" spans="2:12" x14ac:dyDescent="0.3">
      <c r="B50" s="1"/>
      <c r="C50" s="1"/>
      <c r="D50" s="2"/>
      <c r="E50" s="3"/>
      <c r="F50" s="3"/>
      <c r="G50" s="2"/>
      <c r="H50" s="2"/>
      <c r="I50" s="2"/>
      <c r="J50" s="2"/>
      <c r="K50" s="2"/>
      <c r="L50" s="1"/>
    </row>
    <row r="51" spans="2:12" x14ac:dyDescent="0.3">
      <c r="B51" s="1"/>
      <c r="C51" s="1"/>
      <c r="D51" s="3"/>
      <c r="E51" s="3"/>
      <c r="F51" s="3"/>
      <c r="G51" s="3"/>
      <c r="H51" s="3"/>
      <c r="I51" s="3"/>
      <c r="J51" s="3"/>
      <c r="K51" s="3"/>
      <c r="L51" s="1"/>
    </row>
    <row r="52" spans="2:12" x14ac:dyDescent="0.3">
      <c r="B52" s="1"/>
      <c r="C52" s="1"/>
      <c r="D52" s="3"/>
      <c r="E52" s="37"/>
      <c r="F52" s="37"/>
      <c r="G52" s="3"/>
      <c r="H52" s="3"/>
      <c r="I52" s="5"/>
      <c r="J52" s="26"/>
      <c r="K52" s="26"/>
      <c r="L52" s="1"/>
    </row>
    <row r="53" spans="2:12" x14ac:dyDescent="0.3">
      <c r="B53" s="1"/>
      <c r="C53" s="1"/>
      <c r="D53" s="37"/>
      <c r="E53" s="6"/>
      <c r="F53" s="6"/>
      <c r="G53" s="37"/>
      <c r="H53" s="37"/>
      <c r="I53" s="37"/>
      <c r="J53" s="38"/>
      <c r="K53" s="37"/>
      <c r="L53" s="1"/>
    </row>
    <row r="54" spans="2:12" x14ac:dyDescent="0.3">
      <c r="B54" s="1"/>
      <c r="C54" s="1"/>
      <c r="D54" s="28"/>
      <c r="E54" s="28"/>
      <c r="F54" s="28"/>
      <c r="G54" s="6"/>
      <c r="H54" s="6"/>
      <c r="I54" s="39"/>
      <c r="J54" s="38"/>
      <c r="K54" s="36"/>
      <c r="L54" s="1"/>
    </row>
    <row r="55" spans="2:12" x14ac:dyDescent="0.3">
      <c r="B55" s="1"/>
      <c r="C55" s="1"/>
      <c r="D55" s="37"/>
      <c r="E55" s="3"/>
      <c r="F55" s="3"/>
      <c r="G55" s="28"/>
      <c r="H55" s="28"/>
      <c r="I55" s="28"/>
      <c r="J55" s="28"/>
      <c r="K55" s="28"/>
      <c r="L55" s="1"/>
    </row>
    <row r="56" spans="2:12" x14ac:dyDescent="0.3">
      <c r="B56" s="1"/>
      <c r="C56" s="1"/>
      <c r="D56" s="37"/>
      <c r="E56" s="37"/>
      <c r="F56" s="37"/>
      <c r="G56" s="3"/>
      <c r="H56" s="3"/>
      <c r="I56" s="5"/>
      <c r="J56" s="26"/>
      <c r="K56" s="26"/>
      <c r="L56" s="1"/>
    </row>
    <row r="57" spans="2:12" x14ac:dyDescent="0.3">
      <c r="B57" s="1"/>
      <c r="C57" s="1"/>
      <c r="D57" s="28"/>
      <c r="E57" s="6"/>
      <c r="F57" s="6"/>
      <c r="G57" s="35"/>
      <c r="H57" s="37"/>
      <c r="I57" s="35"/>
      <c r="J57" s="38"/>
      <c r="K57" s="37"/>
      <c r="L57" s="1"/>
    </row>
    <row r="58" spans="2:12" x14ac:dyDescent="0.3">
      <c r="B58" s="1"/>
      <c r="C58" s="1"/>
      <c r="D58" s="1"/>
      <c r="E58" s="28"/>
      <c r="F58" s="28"/>
      <c r="G58" s="32"/>
      <c r="H58" s="6"/>
      <c r="I58" s="27"/>
      <c r="J58" s="38"/>
      <c r="K58" s="36"/>
      <c r="L58" s="1"/>
    </row>
    <row r="59" spans="2:12" x14ac:dyDescent="0.3">
      <c r="B59" s="26"/>
      <c r="C59" s="1"/>
      <c r="D59" s="36"/>
      <c r="E59" s="3"/>
      <c r="F59" s="3"/>
      <c r="G59" s="28"/>
      <c r="H59" s="28"/>
      <c r="I59" s="28"/>
      <c r="J59" s="28"/>
      <c r="K59" s="28"/>
      <c r="L59" s="1"/>
    </row>
    <row r="60" spans="2:12" x14ac:dyDescent="0.3">
      <c r="B60" s="26"/>
      <c r="C60" s="1"/>
      <c r="D60" s="36"/>
      <c r="E60" s="37"/>
      <c r="F60" s="37"/>
      <c r="G60" s="3"/>
      <c r="H60" s="3"/>
      <c r="I60" s="5"/>
      <c r="J60" s="26"/>
      <c r="K60" s="26"/>
      <c r="L60" s="1"/>
    </row>
    <row r="61" spans="2:12" x14ac:dyDescent="0.3">
      <c r="B61" s="26"/>
      <c r="C61" s="1"/>
      <c r="D61" s="28"/>
      <c r="E61" s="6"/>
      <c r="F61" s="6"/>
      <c r="G61" s="35"/>
      <c r="H61" s="37"/>
      <c r="I61" s="37"/>
      <c r="J61" s="38"/>
      <c r="K61" s="36"/>
      <c r="L61" s="1"/>
    </row>
    <row r="62" spans="2:12" x14ac:dyDescent="0.3">
      <c r="B62" s="26"/>
      <c r="C62" s="1"/>
      <c r="D62" s="26"/>
      <c r="E62" s="28"/>
      <c r="F62" s="28"/>
      <c r="G62" s="32"/>
      <c r="H62" s="6"/>
      <c r="I62" s="39"/>
      <c r="J62" s="38"/>
      <c r="K62" s="36"/>
      <c r="L62" s="1"/>
    </row>
    <row r="63" spans="2:12" x14ac:dyDescent="0.3">
      <c r="B63" s="26"/>
      <c r="C63" s="26"/>
      <c r="D63" s="2"/>
      <c r="E63" s="28"/>
      <c r="F63" s="28"/>
      <c r="G63" s="28"/>
      <c r="H63" s="28"/>
      <c r="I63" s="28"/>
      <c r="J63" s="28"/>
      <c r="K63" s="28"/>
      <c r="L63" s="1"/>
    </row>
    <row r="64" spans="2:12" x14ac:dyDescent="0.3">
      <c r="B64" s="26"/>
      <c r="C64" s="26"/>
      <c r="D64" s="3"/>
      <c r="E64" s="28"/>
      <c r="F64" s="28"/>
      <c r="G64" s="28"/>
      <c r="H64" s="28"/>
      <c r="I64" s="28"/>
      <c r="J64" s="28"/>
      <c r="K64" s="28"/>
      <c r="L64" s="1"/>
    </row>
    <row r="65" spans="2:12" x14ac:dyDescent="0.3">
      <c r="B65" s="26"/>
      <c r="C65" s="26"/>
      <c r="D65" s="3"/>
      <c r="E65" s="37"/>
      <c r="F65" s="37"/>
      <c r="G65" s="28"/>
      <c r="H65" s="28"/>
      <c r="I65" s="28"/>
      <c r="J65" s="28"/>
      <c r="K65" s="28"/>
      <c r="L65" s="1"/>
    </row>
    <row r="66" spans="2:12" x14ac:dyDescent="0.3">
      <c r="B66" s="26"/>
      <c r="C66" s="26"/>
      <c r="D66" s="25"/>
      <c r="E66" s="6"/>
      <c r="F66" s="6"/>
      <c r="G66" s="37"/>
      <c r="H66" s="37"/>
      <c r="I66" s="37"/>
      <c r="J66" s="38"/>
      <c r="K66" s="37"/>
      <c r="L66" s="1"/>
    </row>
    <row r="67" spans="2:12" x14ac:dyDescent="0.3">
      <c r="B67" s="1"/>
      <c r="C67" s="26"/>
      <c r="D67" s="5"/>
      <c r="E67" s="28"/>
      <c r="F67" s="28"/>
      <c r="G67" s="6"/>
      <c r="H67" s="6"/>
      <c r="I67" s="39"/>
      <c r="J67" s="38"/>
      <c r="K67" s="36"/>
      <c r="L67" s="1"/>
    </row>
    <row r="68" spans="2:12" x14ac:dyDescent="0.3">
      <c r="B68" s="1"/>
      <c r="C68" s="26"/>
      <c r="D68" s="28"/>
      <c r="E68" s="1"/>
      <c r="F68" s="1"/>
      <c r="G68" s="28"/>
      <c r="H68" s="28"/>
      <c r="I68" s="28"/>
      <c r="J68" s="28"/>
      <c r="K68" s="28"/>
      <c r="L68" s="1"/>
    </row>
    <row r="69" spans="2:12" x14ac:dyDescent="0.3">
      <c r="B69" s="1"/>
      <c r="C69" s="26"/>
      <c r="D69" s="3"/>
      <c r="E69" s="37"/>
      <c r="F69" s="37"/>
      <c r="G69" s="26"/>
      <c r="H69" s="26"/>
      <c r="I69" s="26"/>
      <c r="J69" s="26"/>
      <c r="K69" s="26"/>
      <c r="L69" s="1"/>
    </row>
    <row r="70" spans="2:12" x14ac:dyDescent="0.3">
      <c r="B70" s="1"/>
      <c r="C70" s="26"/>
      <c r="D70" s="25"/>
      <c r="E70" s="6"/>
      <c r="F70" s="6"/>
      <c r="G70" s="37"/>
      <c r="H70" s="37"/>
      <c r="I70" s="37"/>
      <c r="J70" s="38"/>
      <c r="K70" s="37"/>
      <c r="L70" s="1"/>
    </row>
    <row r="71" spans="2:12" x14ac:dyDescent="0.3">
      <c r="B71" s="1"/>
      <c r="C71" s="1"/>
      <c r="D71" s="27"/>
      <c r="E71" s="28"/>
      <c r="F71" s="28"/>
      <c r="G71" s="6"/>
      <c r="H71" s="6"/>
      <c r="I71" s="39"/>
      <c r="J71" s="38"/>
      <c r="K71" s="36"/>
      <c r="L71" s="1"/>
    </row>
    <row r="72" spans="2:12" x14ac:dyDescent="0.3">
      <c r="B72" s="1"/>
      <c r="C72" s="1"/>
      <c r="D72" s="28"/>
      <c r="E72" s="28"/>
      <c r="F72" s="28"/>
      <c r="G72" s="28"/>
      <c r="H72" s="28"/>
      <c r="I72" s="28"/>
      <c r="J72" s="28"/>
      <c r="K72" s="28"/>
      <c r="L72" s="1"/>
    </row>
    <row r="73" spans="2:12" x14ac:dyDescent="0.3">
      <c r="B73" s="1"/>
      <c r="C73" s="1"/>
      <c r="D73" s="3"/>
      <c r="E73" s="37"/>
      <c r="F73" s="36"/>
      <c r="G73" s="28"/>
      <c r="H73" s="28"/>
      <c r="I73" s="28"/>
      <c r="J73" s="28"/>
      <c r="K73" s="28"/>
      <c r="L73" s="1"/>
    </row>
    <row r="74" spans="2:12" x14ac:dyDescent="0.3">
      <c r="B74" s="1"/>
      <c r="C74" s="1"/>
      <c r="D74" s="25"/>
      <c r="E74" s="37"/>
      <c r="F74" s="36"/>
      <c r="G74" s="35"/>
      <c r="H74" s="37"/>
      <c r="I74" s="37"/>
      <c r="J74" s="38"/>
      <c r="K74" s="37"/>
      <c r="L74" s="1"/>
    </row>
    <row r="75" spans="2:12" x14ac:dyDescent="0.3">
      <c r="B75" s="1"/>
      <c r="C75" s="1"/>
      <c r="D75" s="27"/>
      <c r="E75" s="28"/>
      <c r="F75" s="28"/>
      <c r="G75" s="35"/>
      <c r="H75" s="36"/>
      <c r="I75" s="37"/>
      <c r="J75" s="38"/>
      <c r="K75" s="36"/>
      <c r="L75" s="1"/>
    </row>
    <row r="76" spans="2:12" x14ac:dyDescent="0.3">
      <c r="B76" s="1"/>
      <c r="C76" s="1"/>
      <c r="D76" s="28"/>
      <c r="E76" s="1"/>
      <c r="F76" s="1"/>
      <c r="G76" s="28"/>
      <c r="H76" s="28"/>
      <c r="I76" s="28"/>
      <c r="J76" s="28"/>
      <c r="K76" s="28"/>
      <c r="L76" s="1"/>
    </row>
    <row r="77" spans="2:12" x14ac:dyDescent="0.3">
      <c r="B77" s="1"/>
      <c r="C77" s="1"/>
      <c r="D77" s="3"/>
      <c r="E77" s="37"/>
      <c r="F77" s="37"/>
      <c r="G77" s="26"/>
      <c r="H77" s="26"/>
      <c r="I77" s="26"/>
      <c r="J77" s="26"/>
      <c r="K77" s="26"/>
      <c r="L77" s="1"/>
    </row>
    <row r="78" spans="2:12" x14ac:dyDescent="0.3">
      <c r="D78" s="25"/>
      <c r="E78" s="36"/>
      <c r="F78" s="36"/>
      <c r="G78" s="35"/>
      <c r="H78" s="37"/>
      <c r="I78" s="37"/>
      <c r="J78" s="38"/>
      <c r="K78" s="37"/>
      <c r="L78" s="1"/>
    </row>
    <row r="79" spans="2:12" x14ac:dyDescent="0.3">
      <c r="D79" s="27"/>
      <c r="E79" s="28"/>
      <c r="F79" s="28"/>
      <c r="G79" s="35"/>
      <c r="H79" s="36"/>
      <c r="I79" s="37"/>
      <c r="J79" s="38"/>
      <c r="K79" s="36"/>
      <c r="L79" s="1"/>
    </row>
    <row r="80" spans="2:12" x14ac:dyDescent="0.3">
      <c r="D80" s="28"/>
      <c r="E80" s="26"/>
      <c r="F80" s="26"/>
      <c r="G80" s="28"/>
      <c r="H80" s="28"/>
      <c r="I80" s="28"/>
      <c r="J80" s="28"/>
      <c r="K80" s="28"/>
      <c r="L80" s="1"/>
    </row>
    <row r="81" spans="4:13" x14ac:dyDescent="0.3">
      <c r="D81" s="3"/>
      <c r="E81" s="2"/>
      <c r="F81" s="2"/>
      <c r="G81" s="26"/>
      <c r="H81" s="26"/>
      <c r="I81" s="26"/>
      <c r="J81" s="26"/>
      <c r="K81" s="26"/>
      <c r="L81" s="1"/>
    </row>
    <row r="82" spans="4:13" x14ac:dyDescent="0.3">
      <c r="D82" s="25"/>
      <c r="E82" s="3"/>
      <c r="F82" s="3"/>
      <c r="G82" s="2"/>
      <c r="H82" s="2"/>
      <c r="I82" s="2"/>
      <c r="J82" s="2"/>
      <c r="K82" s="2"/>
      <c r="L82" s="1"/>
    </row>
    <row r="83" spans="4:13" x14ac:dyDescent="0.3">
      <c r="D83" s="27"/>
      <c r="E83" s="3"/>
      <c r="F83" s="3"/>
      <c r="G83" s="3"/>
      <c r="H83" s="3"/>
      <c r="I83" s="3"/>
      <c r="J83" s="3"/>
      <c r="K83" s="3"/>
      <c r="L83" s="1"/>
    </row>
    <row r="84" spans="4:13" x14ac:dyDescent="0.3">
      <c r="D84" s="28"/>
      <c r="E84" s="5"/>
      <c r="F84" s="25"/>
      <c r="G84" s="3"/>
      <c r="H84" s="3"/>
      <c r="I84" s="26"/>
      <c r="J84" s="26"/>
      <c r="K84" s="26"/>
      <c r="L84" s="1"/>
    </row>
    <row r="85" spans="4:13" x14ac:dyDescent="0.3">
      <c r="D85" s="26"/>
      <c r="E85" s="26"/>
      <c r="F85" s="40"/>
      <c r="G85" s="25"/>
      <c r="H85" s="25"/>
      <c r="I85" s="26"/>
      <c r="J85" s="26"/>
      <c r="K85" s="26"/>
      <c r="L85" s="1"/>
    </row>
    <row r="86" spans="4:13" x14ac:dyDescent="0.3">
      <c r="D86" s="26"/>
      <c r="E86" s="28"/>
      <c r="F86" s="28"/>
      <c r="G86" s="27"/>
      <c r="H86" s="28"/>
      <c r="I86" s="35"/>
      <c r="J86" s="38"/>
      <c r="K86" s="37"/>
      <c r="L86" s="1"/>
    </row>
    <row r="87" spans="4:13" x14ac:dyDescent="0.3">
      <c r="D87" s="1"/>
      <c r="E87" s="3"/>
      <c r="F87" s="3"/>
      <c r="G87" s="28"/>
      <c r="H87" s="28"/>
      <c r="I87" s="28"/>
      <c r="J87" s="28"/>
      <c r="K87" s="28"/>
      <c r="L87" s="1"/>
    </row>
    <row r="88" spans="4:13" x14ac:dyDescent="0.3">
      <c r="D88" s="3"/>
      <c r="E88" s="5"/>
      <c r="F88" s="25"/>
      <c r="G88" s="3"/>
      <c r="H88" s="3"/>
      <c r="I88" s="26"/>
      <c r="J88" s="26"/>
      <c r="K88" s="26"/>
      <c r="L88" s="1"/>
    </row>
    <row r="89" spans="4:13" x14ac:dyDescent="0.3">
      <c r="D89" s="3"/>
      <c r="E89" s="26"/>
      <c r="F89" s="27"/>
      <c r="G89" s="25"/>
      <c r="H89" s="25"/>
      <c r="I89" s="26"/>
      <c r="J89" s="26"/>
      <c r="K89" s="26"/>
      <c r="L89" s="1"/>
    </row>
    <row r="90" spans="4:13" x14ac:dyDescent="0.3">
      <c r="D90" s="3"/>
      <c r="E90" s="28"/>
      <c r="F90" s="28"/>
      <c r="G90" s="27"/>
      <c r="H90" s="27"/>
      <c r="I90" s="35"/>
      <c r="J90" s="37"/>
      <c r="K90" s="35"/>
      <c r="L90" s="1"/>
    </row>
    <row r="91" spans="4:13" x14ac:dyDescent="0.3">
      <c r="D91" s="32"/>
      <c r="E91" s="3"/>
      <c r="F91" s="3"/>
      <c r="G91" s="28"/>
      <c r="H91" s="28"/>
      <c r="I91" s="28"/>
      <c r="J91" s="28"/>
      <c r="K91" s="28"/>
      <c r="L91" s="1"/>
    </row>
    <row r="92" spans="4:13" x14ac:dyDescent="0.3">
      <c r="D92" s="27"/>
      <c r="E92" s="5"/>
      <c r="F92" s="25"/>
      <c r="G92" s="3"/>
      <c r="H92" s="3"/>
      <c r="I92" s="26"/>
      <c r="J92" s="1"/>
      <c r="K92" s="26"/>
      <c r="L92" s="1"/>
    </row>
    <row r="93" spans="4:13" x14ac:dyDescent="0.3">
      <c r="D93" s="1"/>
      <c r="E93" s="26"/>
      <c r="F93" s="39"/>
      <c r="G93" s="25"/>
      <c r="H93" s="25"/>
      <c r="I93" s="26"/>
      <c r="J93" s="26"/>
      <c r="K93" s="26"/>
      <c r="L93" s="1"/>
    </row>
    <row r="94" spans="4:13" x14ac:dyDescent="0.3">
      <c r="E94" s="28"/>
      <c r="F94" s="28"/>
      <c r="G94" s="27"/>
      <c r="H94" s="27"/>
      <c r="I94" s="37"/>
      <c r="J94" s="37"/>
      <c r="K94" s="35"/>
      <c r="L94" s="1"/>
      <c r="M94" s="1"/>
    </row>
    <row r="95" spans="4:13" x14ac:dyDescent="0.3">
      <c r="E95" s="3"/>
      <c r="F95" s="3"/>
      <c r="G95" s="28"/>
      <c r="H95" s="28"/>
      <c r="I95" s="28"/>
      <c r="J95" s="28"/>
      <c r="K95" s="28"/>
      <c r="L95" s="1"/>
      <c r="M95" s="1"/>
    </row>
    <row r="96" spans="4:13" x14ac:dyDescent="0.3">
      <c r="E96" s="5"/>
      <c r="F96" s="25"/>
      <c r="G96" s="3"/>
      <c r="H96" s="3"/>
      <c r="I96" s="26"/>
      <c r="J96" s="26"/>
      <c r="K96" s="26"/>
      <c r="L96" s="1"/>
      <c r="M96" s="1"/>
    </row>
    <row r="97" spans="5:15" x14ac:dyDescent="0.3">
      <c r="E97" s="26"/>
      <c r="F97" s="27"/>
      <c r="G97" s="25"/>
      <c r="H97" s="25"/>
      <c r="I97" s="26"/>
      <c r="J97" s="26"/>
      <c r="K97" s="26"/>
      <c r="L97" s="1"/>
      <c r="M97" s="1"/>
    </row>
    <row r="98" spans="5:15" x14ac:dyDescent="0.3">
      <c r="E98" s="28"/>
      <c r="F98" s="28"/>
      <c r="G98" s="27"/>
      <c r="H98" s="27"/>
      <c r="I98" s="35"/>
      <c r="J98" s="37"/>
      <c r="K98" s="35"/>
      <c r="L98" s="1"/>
      <c r="M98" s="1"/>
    </row>
    <row r="99" spans="5:15" x14ac:dyDescent="0.3">
      <c r="E99" s="3"/>
      <c r="F99" s="3"/>
      <c r="G99" s="28"/>
      <c r="H99" s="28"/>
      <c r="I99" s="28"/>
      <c r="J99" s="28"/>
      <c r="K99" s="28"/>
      <c r="L99" s="1"/>
      <c r="M99" s="1"/>
    </row>
    <row r="100" spans="5:15" x14ac:dyDescent="0.3">
      <c r="E100" s="5"/>
      <c r="F100" s="25"/>
      <c r="G100" s="3"/>
      <c r="H100" s="3"/>
      <c r="I100" s="26"/>
      <c r="J100" s="26"/>
      <c r="K100" s="26"/>
      <c r="L100" s="1"/>
      <c r="M100" s="1"/>
    </row>
    <row r="101" spans="5:15" x14ac:dyDescent="0.3">
      <c r="E101" s="26"/>
      <c r="F101" s="39"/>
      <c r="G101" s="25"/>
      <c r="H101" s="25"/>
      <c r="I101" s="26"/>
      <c r="J101" s="41"/>
      <c r="K101" s="26"/>
      <c r="L101" s="1"/>
      <c r="M101" s="1"/>
    </row>
    <row r="102" spans="5:15" x14ac:dyDescent="0.3">
      <c r="E102" s="28"/>
      <c r="F102" s="28"/>
      <c r="G102" s="27"/>
      <c r="H102" s="27"/>
      <c r="I102" s="35"/>
      <c r="J102" s="36"/>
      <c r="K102" s="35"/>
      <c r="L102" s="1"/>
      <c r="M102" s="1"/>
    </row>
    <row r="103" spans="5:15" x14ac:dyDescent="0.3">
      <c r="E103" s="26"/>
      <c r="F103" s="26"/>
      <c r="G103" s="28"/>
      <c r="H103" s="28"/>
      <c r="I103" s="28"/>
      <c r="J103" s="28"/>
      <c r="K103" s="28"/>
      <c r="L103" s="1"/>
      <c r="M103" s="1"/>
    </row>
    <row r="104" spans="5:15" x14ac:dyDescent="0.3">
      <c r="E104" s="26"/>
      <c r="F104" s="26"/>
      <c r="G104" s="26"/>
      <c r="H104" s="26"/>
      <c r="I104" s="26"/>
      <c r="J104" s="26"/>
      <c r="K104" s="26"/>
      <c r="L104" s="1"/>
      <c r="M104" s="1"/>
    </row>
    <row r="105" spans="5:15" x14ac:dyDescent="0.3">
      <c r="E105" s="1"/>
      <c r="F105" s="1"/>
      <c r="G105" s="26"/>
      <c r="H105" s="26"/>
      <c r="I105" s="26"/>
      <c r="J105" s="26"/>
      <c r="K105" s="26"/>
      <c r="L105" s="1"/>
      <c r="M105" s="1"/>
    </row>
    <row r="106" spans="5:15" x14ac:dyDescent="0.3">
      <c r="E106" s="3"/>
      <c r="F106" s="3"/>
      <c r="G106" s="1"/>
      <c r="H106" s="1"/>
      <c r="I106" s="1"/>
      <c r="J106" s="1"/>
      <c r="K106" s="1"/>
      <c r="L106" s="1"/>
      <c r="M106" s="1"/>
    </row>
    <row r="107" spans="5:15" x14ac:dyDescent="0.3">
      <c r="E107" s="3"/>
      <c r="F107" s="3"/>
      <c r="G107" s="3"/>
      <c r="H107" s="3"/>
      <c r="I107" s="3"/>
      <c r="J107" s="3"/>
      <c r="K107" s="3"/>
      <c r="L107" s="1"/>
      <c r="M107" s="1"/>
    </row>
    <row r="108" spans="5:15" x14ac:dyDescent="0.3">
      <c r="E108" s="3"/>
      <c r="F108" s="3"/>
      <c r="G108" s="3"/>
      <c r="H108" s="3"/>
      <c r="I108" s="3"/>
      <c r="J108" s="3"/>
      <c r="K108" s="3"/>
      <c r="L108" s="1"/>
      <c r="M108" s="1"/>
    </row>
    <row r="109" spans="5:15" x14ac:dyDescent="0.3">
      <c r="E109" s="32"/>
      <c r="F109" s="32"/>
      <c r="G109" s="3"/>
      <c r="H109" s="3"/>
      <c r="I109" s="3"/>
      <c r="J109" s="3"/>
      <c r="K109" s="3"/>
      <c r="L109" s="1"/>
      <c r="M109" s="1"/>
    </row>
    <row r="110" spans="5:15" x14ac:dyDescent="0.3">
      <c r="E110" s="35"/>
      <c r="F110" s="27"/>
      <c r="G110" s="32"/>
      <c r="H110" s="32"/>
      <c r="I110" s="27"/>
      <c r="J110" s="36"/>
      <c r="K110" s="35"/>
      <c r="L110" s="1"/>
      <c r="M110" s="1"/>
      <c r="N110" s="1"/>
      <c r="O110" s="1"/>
    </row>
    <row r="111" spans="5:15" x14ac:dyDescent="0.3">
      <c r="E111" s="1"/>
      <c r="F111" s="27"/>
      <c r="G111" s="27"/>
      <c r="H111" s="27"/>
      <c r="I111" s="35"/>
      <c r="J111" s="36"/>
      <c r="K111" s="35"/>
      <c r="L111" s="1"/>
      <c r="M111" s="1"/>
      <c r="N111" s="1"/>
      <c r="O111" s="1"/>
    </row>
    <row r="112" spans="5:15" x14ac:dyDescent="0.3">
      <c r="E112" s="1"/>
      <c r="F112" s="27"/>
      <c r="G112" s="27"/>
      <c r="H112" s="27"/>
      <c r="I112" s="27"/>
      <c r="J112" s="27"/>
      <c r="K112" s="35"/>
      <c r="L112" s="36"/>
      <c r="M112" s="35"/>
      <c r="N112" s="1"/>
      <c r="O112" s="1"/>
    </row>
    <row r="113" spans="5:15" x14ac:dyDescent="0.3">
      <c r="E113" s="1"/>
      <c r="F113" s="33"/>
      <c r="G113" s="27"/>
      <c r="H113" s="27"/>
      <c r="I113" s="27"/>
      <c r="J113" s="27"/>
      <c r="K113" s="35"/>
      <c r="L113" s="36"/>
      <c r="M113" s="35"/>
      <c r="N113" s="1"/>
      <c r="O113" s="1"/>
    </row>
    <row r="114" spans="5:15" x14ac:dyDescent="0.3">
      <c r="E114" s="1"/>
      <c r="F114" s="25"/>
      <c r="G114" s="33"/>
      <c r="H114" s="33"/>
      <c r="I114" s="33"/>
      <c r="J114" s="33"/>
      <c r="K114" s="36"/>
      <c r="L114" s="36"/>
      <c r="M114" s="36"/>
      <c r="N114" s="1"/>
      <c r="O114" s="1"/>
    </row>
    <row r="115" spans="5:15" x14ac:dyDescent="0.3">
      <c r="E115" s="1"/>
      <c r="F115" s="26"/>
      <c r="G115" s="5"/>
      <c r="H115" s="25"/>
      <c r="I115" s="25"/>
      <c r="J115" s="25"/>
      <c r="K115" s="26"/>
      <c r="L115" s="36"/>
      <c r="M115" s="26"/>
      <c r="N115" s="1"/>
      <c r="O115" s="1"/>
    </row>
    <row r="116" spans="5:15" x14ac:dyDescent="0.3">
      <c r="E116" s="1"/>
      <c r="F116" s="26"/>
      <c r="G116" s="26"/>
      <c r="H116" s="26"/>
      <c r="I116" s="26"/>
      <c r="J116" s="26"/>
      <c r="K116" s="26"/>
      <c r="L116" s="36"/>
      <c r="M116" s="26"/>
      <c r="N116" s="1"/>
      <c r="O116" s="1"/>
    </row>
    <row r="117" spans="5:15" x14ac:dyDescent="0.3">
      <c r="E117" s="1"/>
      <c r="F117" s="3"/>
      <c r="G117" s="26"/>
      <c r="H117" s="26"/>
      <c r="I117" s="26"/>
      <c r="J117" s="26"/>
      <c r="K117" s="26"/>
      <c r="L117" s="36"/>
      <c r="M117" s="26"/>
      <c r="N117" s="1"/>
      <c r="O117" s="1"/>
    </row>
    <row r="118" spans="5:15" x14ac:dyDescent="0.3">
      <c r="E118" s="1"/>
      <c r="F118" s="35"/>
      <c r="G118" s="3"/>
      <c r="H118" s="3"/>
      <c r="I118" s="3"/>
      <c r="J118" s="3"/>
      <c r="K118" s="3"/>
      <c r="L118" s="3"/>
      <c r="M118" s="3"/>
      <c r="N118" s="1"/>
      <c r="O118" s="1"/>
    </row>
    <row r="119" spans="5:15" x14ac:dyDescent="0.3">
      <c r="E119" s="1"/>
      <c r="F119" s="27"/>
      <c r="G119" s="35"/>
      <c r="H119" s="35"/>
      <c r="I119" s="35"/>
      <c r="J119" s="35"/>
      <c r="K119" s="35"/>
      <c r="L119" s="36"/>
      <c r="M119" s="35"/>
      <c r="N119" s="1"/>
      <c r="O119" s="1"/>
    </row>
    <row r="120" spans="5:15" x14ac:dyDescent="0.3">
      <c r="E120" s="1"/>
      <c r="F120" s="27"/>
      <c r="G120" s="35"/>
      <c r="H120" s="27"/>
      <c r="I120" s="27"/>
      <c r="J120" s="27"/>
      <c r="K120" s="35"/>
      <c r="L120" s="37"/>
      <c r="M120" s="35"/>
      <c r="N120" s="1"/>
      <c r="O120" s="1"/>
    </row>
    <row r="121" spans="5:15" x14ac:dyDescent="0.3">
      <c r="E121" s="1"/>
      <c r="F121" s="27"/>
      <c r="G121" s="27"/>
      <c r="H121" s="27"/>
      <c r="I121" s="27"/>
      <c r="J121" s="27"/>
      <c r="K121" s="27"/>
      <c r="L121" s="28"/>
      <c r="M121" s="27"/>
      <c r="N121" s="1"/>
      <c r="O121" s="1"/>
    </row>
    <row r="122" spans="5:15" x14ac:dyDescent="0.3">
      <c r="E122" s="1"/>
      <c r="F122" s="33"/>
      <c r="G122" s="27"/>
      <c r="H122" s="27"/>
      <c r="I122" s="27"/>
      <c r="J122" s="27"/>
      <c r="K122" s="35"/>
      <c r="L122" s="36"/>
      <c r="M122" s="35"/>
      <c r="N122" s="1"/>
      <c r="O122" s="1"/>
    </row>
    <row r="123" spans="5:15" x14ac:dyDescent="0.3">
      <c r="E123" s="1"/>
      <c r="F123" s="25"/>
      <c r="G123" s="33"/>
      <c r="H123" s="33"/>
      <c r="I123" s="33"/>
      <c r="J123" s="33"/>
      <c r="K123" s="33"/>
      <c r="L123" s="33"/>
      <c r="M123" s="33"/>
      <c r="N123" s="1"/>
      <c r="O123" s="1"/>
    </row>
    <row r="124" spans="5:15" x14ac:dyDescent="0.3">
      <c r="E124" s="1"/>
      <c r="F124" s="1"/>
      <c r="G124" s="5"/>
      <c r="H124" s="25"/>
      <c r="I124" s="25"/>
      <c r="J124" s="25"/>
      <c r="K124" s="26"/>
      <c r="L124" s="26"/>
      <c r="M124" s="26"/>
      <c r="N124" s="1"/>
      <c r="O124" s="1"/>
    </row>
    <row r="125" spans="5:15" x14ac:dyDescent="0.3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5:15" x14ac:dyDescent="0.3"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5:15" x14ac:dyDescent="0.3"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5:15" x14ac:dyDescent="0.3"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6:15" x14ac:dyDescent="0.3"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993" spans="1:25" x14ac:dyDescent="0.3">
      <c r="B993" s="42"/>
      <c r="C993" s="42"/>
      <c r="D993" s="42"/>
    </row>
    <row r="1002" spans="1:25" x14ac:dyDescent="0.3">
      <c r="A1002" s="42"/>
      <c r="E1002" s="42"/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  <c r="Y1002" s="42"/>
    </row>
  </sheetData>
  <sheetProtection algorithmName="SHA-512" hashValue="2juQDCSve+rBtco4CJdGlQNu6zahmdrYEEBBpZJfnsI7sMdklLEEvJFh3WXVSfIYZjz4btdD2M92V4PdayT/qg==" saltValue="9p1R/TZqj7gxfT4xdhqLWQ==" spinCount="100000" sheet="1" objects="1" scenarios="1"/>
  <mergeCells count="4">
    <mergeCell ref="B1:B4"/>
    <mergeCell ref="B6:C6"/>
    <mergeCell ref="E6:F6"/>
    <mergeCell ref="B10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C187-3FA4-754E-A13E-4B7CD29A4849}">
  <dimension ref="B1:D16"/>
  <sheetViews>
    <sheetView zoomScale="80" zoomScaleNormal="80" workbookViewId="0">
      <selection activeCell="D47" sqref="D47"/>
    </sheetView>
  </sheetViews>
  <sheetFormatPr defaultColWidth="8.69921875" defaultRowHeight="15.6" x14ac:dyDescent="0.3"/>
  <cols>
    <col min="1" max="1" width="4.796875" customWidth="1"/>
    <col min="2" max="2" width="24.8984375" bestFit="1" customWidth="1"/>
    <col min="3" max="3" width="16.796875" customWidth="1"/>
    <col min="4" max="4" width="36.296875" bestFit="1" customWidth="1"/>
  </cols>
  <sheetData>
    <row r="1" spans="2:4" ht="16.2" x14ac:dyDescent="0.3">
      <c r="B1" s="47" t="s">
        <v>21</v>
      </c>
      <c r="C1" s="47" t="s">
        <v>22</v>
      </c>
      <c r="D1" s="43" t="s">
        <v>23</v>
      </c>
    </row>
    <row r="2" spans="2:4" x14ac:dyDescent="0.3">
      <c r="B2" s="48" t="s">
        <v>42</v>
      </c>
      <c r="C2" s="44" t="s">
        <v>51</v>
      </c>
      <c r="D2" s="45">
        <v>299000</v>
      </c>
    </row>
    <row r="3" spans="2:4" x14ac:dyDescent="0.3">
      <c r="B3" s="48" t="s">
        <v>43</v>
      </c>
      <c r="C3" s="44" t="s">
        <v>52</v>
      </c>
      <c r="D3" s="45">
        <v>179000</v>
      </c>
    </row>
    <row r="4" spans="2:4" x14ac:dyDescent="0.3">
      <c r="B4" s="48" t="s">
        <v>44</v>
      </c>
      <c r="C4" s="44" t="s">
        <v>53</v>
      </c>
      <c r="D4" s="45">
        <v>101000</v>
      </c>
    </row>
    <row r="5" spans="2:4" x14ac:dyDescent="0.3">
      <c r="B5" s="48" t="s">
        <v>45</v>
      </c>
      <c r="C5" s="44" t="s">
        <v>54</v>
      </c>
      <c r="D5" s="45">
        <v>324000</v>
      </c>
    </row>
    <row r="6" spans="2:4" x14ac:dyDescent="0.3">
      <c r="B6" s="48" t="s">
        <v>46</v>
      </c>
      <c r="C6" s="44" t="s">
        <v>55</v>
      </c>
      <c r="D6" s="45">
        <v>254000</v>
      </c>
    </row>
    <row r="7" spans="2:4" x14ac:dyDescent="0.3">
      <c r="B7" s="48" t="s">
        <v>47</v>
      </c>
      <c r="C7" s="44" t="s">
        <v>56</v>
      </c>
      <c r="D7" s="45">
        <v>347000</v>
      </c>
    </row>
    <row r="8" spans="2:4" x14ac:dyDescent="0.3">
      <c r="B8" s="49" t="s">
        <v>48</v>
      </c>
      <c r="C8" s="44" t="s">
        <v>57</v>
      </c>
      <c r="D8" s="45">
        <v>199000</v>
      </c>
    </row>
    <row r="9" spans="2:4" x14ac:dyDescent="0.3">
      <c r="B9" s="49" t="s">
        <v>49</v>
      </c>
      <c r="C9" s="44" t="s">
        <v>58</v>
      </c>
      <c r="D9" s="45">
        <v>10000</v>
      </c>
    </row>
    <row r="10" spans="2:4" x14ac:dyDescent="0.3">
      <c r="B10" s="49" t="s">
        <v>50</v>
      </c>
      <c r="C10" s="44" t="s">
        <v>59</v>
      </c>
      <c r="D10" s="45">
        <v>8000</v>
      </c>
    </row>
    <row r="12" spans="2:4" x14ac:dyDescent="0.3">
      <c r="B12" s="46" t="s">
        <v>24</v>
      </c>
    </row>
    <row r="13" spans="2:4" x14ac:dyDescent="0.3">
      <c r="B13" s="65" t="s">
        <v>64</v>
      </c>
    </row>
    <row r="15" spans="2:4" x14ac:dyDescent="0.3">
      <c r="B15" s="46" t="s">
        <v>25</v>
      </c>
    </row>
    <row r="16" spans="2:4" x14ac:dyDescent="0.3">
      <c r="B16" s="46" t="s">
        <v>26</v>
      </c>
    </row>
  </sheetData>
  <sheetProtection algorithmName="SHA-512" hashValue="KYvbG/8yB3bpNF6HFx10CmeNXXhpBO+/8yC8GIA+HQ4S+NCFCQY6JzcD9ikPEVHbO6qmXgEazVkRC/uzgQLQ3g==" saltValue="7IcidTcGjhdQo+zho1TUCg==" spinCount="100000" sheet="1" objects="1" scenarios="1"/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12603C92-52ED-F742-AD92-76D1D2F0FD93}">
            <xm:f>NOT(ISERROR(SEARCH(10019000000,B1)))</xm:f>
            <xm:f>10019000000</xm:f>
            <x14:dxf>
              <numFmt numFmtId="168" formatCode="\ "/>
            </x14:dxf>
          </x14:cfRule>
          <xm:sqref>B1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8A5D7-B43C-5945-A12A-9CC1EB95291D}">
  <dimension ref="A1:D14"/>
  <sheetViews>
    <sheetView tabSelected="1" topLeftCell="A4" workbookViewId="0">
      <selection activeCell="J18" sqref="J18"/>
    </sheetView>
  </sheetViews>
  <sheetFormatPr defaultColWidth="8.69921875" defaultRowHeight="12" x14ac:dyDescent="0.25"/>
  <cols>
    <col min="1" max="1" width="28.69921875" style="52" bestFit="1" customWidth="1"/>
    <col min="2" max="2" width="23.19921875" style="52" customWidth="1"/>
    <col min="3" max="16384" width="8.69921875" style="52"/>
  </cols>
  <sheetData>
    <row r="1" spans="1:4" x14ac:dyDescent="0.25">
      <c r="A1" s="50" t="s">
        <v>27</v>
      </c>
      <c r="B1" s="51" t="s">
        <v>60</v>
      </c>
      <c r="C1" s="51"/>
      <c r="D1" s="51"/>
    </row>
    <row r="2" spans="1:4" x14ac:dyDescent="0.25">
      <c r="A2" s="50" t="s">
        <v>28</v>
      </c>
      <c r="B2" s="53">
        <v>45384</v>
      </c>
      <c r="C2" s="51"/>
      <c r="D2" s="51"/>
    </row>
    <row r="3" spans="1:4" x14ac:dyDescent="0.25">
      <c r="A3" s="50" t="s">
        <v>37</v>
      </c>
      <c r="B3" s="51" t="s">
        <v>36</v>
      </c>
      <c r="C3" s="51"/>
      <c r="D3" s="51"/>
    </row>
    <row r="4" spans="1:4" x14ac:dyDescent="0.25">
      <c r="A4" s="50" t="s">
        <v>38</v>
      </c>
      <c r="B4" s="57" t="s">
        <v>61</v>
      </c>
      <c r="C4" s="51"/>
      <c r="D4" s="51"/>
    </row>
    <row r="5" spans="1:4" x14ac:dyDescent="0.25">
      <c r="A5" s="50" t="s">
        <v>29</v>
      </c>
      <c r="B5" s="51" t="s">
        <v>30</v>
      </c>
      <c r="C5" s="51"/>
      <c r="D5" s="51"/>
    </row>
    <row r="6" spans="1:4" x14ac:dyDescent="0.25">
      <c r="A6" s="50" t="s">
        <v>31</v>
      </c>
      <c r="B6" s="51" t="s">
        <v>32</v>
      </c>
      <c r="C6" s="51"/>
      <c r="D6" s="51"/>
    </row>
    <row r="7" spans="1:4" x14ac:dyDescent="0.25">
      <c r="A7" s="50" t="s">
        <v>39</v>
      </c>
      <c r="B7" s="54">
        <v>45350</v>
      </c>
      <c r="C7" s="51"/>
      <c r="D7" s="51"/>
    </row>
    <row r="8" spans="1:4" x14ac:dyDescent="0.25">
      <c r="A8" s="50" t="s">
        <v>33</v>
      </c>
      <c r="B8" s="51"/>
      <c r="C8" s="51"/>
      <c r="D8" s="51"/>
    </row>
    <row r="9" spans="1:4" x14ac:dyDescent="0.25">
      <c r="A9" s="55" t="s">
        <v>34</v>
      </c>
      <c r="B9" s="54">
        <v>45345</v>
      </c>
      <c r="C9" s="51"/>
      <c r="D9" s="51"/>
    </row>
    <row r="10" spans="1:4" x14ac:dyDescent="0.25">
      <c r="A10" s="55" t="s">
        <v>35</v>
      </c>
      <c r="B10" s="51" t="s">
        <v>62</v>
      </c>
      <c r="C10" s="51"/>
      <c r="D10" s="51"/>
    </row>
    <row r="11" spans="1:4" x14ac:dyDescent="0.25">
      <c r="A11" s="55" t="s">
        <v>34</v>
      </c>
      <c r="B11" s="54">
        <v>45345</v>
      </c>
      <c r="C11" s="51"/>
      <c r="D11" s="51"/>
    </row>
    <row r="12" spans="1:4" x14ac:dyDescent="0.25">
      <c r="A12" s="55" t="s">
        <v>35</v>
      </c>
      <c r="B12" s="56" t="s">
        <v>63</v>
      </c>
      <c r="C12" s="51"/>
      <c r="D12" s="51"/>
    </row>
    <row r="13" spans="1:4" x14ac:dyDescent="0.25">
      <c r="A13" s="51"/>
      <c r="B13" s="51"/>
      <c r="C13" s="51"/>
      <c r="D13" s="51"/>
    </row>
    <row r="14" spans="1:4" x14ac:dyDescent="0.25">
      <c r="A14" s="51"/>
      <c r="B14" s="51"/>
      <c r="C14" s="51"/>
      <c r="D14" s="51"/>
    </row>
  </sheetData>
  <sheetProtection algorithmName="SHA-512" hashValue="ep/7kpMhLHlStnFFRQR2DuuqV0awjaNPyt5ukE6Jvgh09OQOWJU/gQCTrB8c0mJ+NZj5kjGK0tpe1RlncDeOzw==" saltValue="W/NPC4LzNcEV6jxUOYNuug==" spinCount="100000" sheet="1" objects="1" scenarios="1"/>
  <pageMargins left="0.7" right="0.7" top="0.75" bottom="0.75" header="0.3" footer="0.3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QA-QC Data</vt:lpstr>
      <vt:lpstr>Data Summary</vt:lpstr>
      <vt:lpstr>Traceability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Chenault, Jessica C</cp:lastModifiedBy>
  <dcterms:created xsi:type="dcterms:W3CDTF">2021-11-22T14:26:36Z</dcterms:created>
  <dcterms:modified xsi:type="dcterms:W3CDTF">2024-04-24T20:11:27Z</dcterms:modified>
</cp:coreProperties>
</file>